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200" windowHeight="11028"/>
  </bookViews>
  <sheets>
    <sheet name="Лист1" sheetId="1" r:id="rId1"/>
  </sheets>
  <definedNames>
    <definedName name="_xlnm.Print_Titles" localSheetId="0">Лист1!$7:$9</definedName>
    <definedName name="_xlnm.Print_Area" localSheetId="0">Лист1!$A$1:$H$66</definedName>
  </definedNames>
  <calcPr calcId="162913"/>
</workbook>
</file>

<file path=xl/calcChain.xml><?xml version="1.0" encoding="utf-8"?>
<calcChain xmlns="http://schemas.openxmlformats.org/spreadsheetml/2006/main">
  <c r="E11" i="1" l="1"/>
  <c r="H65" i="1"/>
  <c r="H62" i="1"/>
  <c r="H58" i="1"/>
  <c r="H53" i="1"/>
  <c r="H51" i="1"/>
  <c r="H48" i="1"/>
  <c r="H42" i="1"/>
  <c r="H39" i="1"/>
  <c r="H34" i="1"/>
  <c r="H26" i="1"/>
  <c r="H22" i="1"/>
  <c r="H20" i="1"/>
  <c r="H11" i="1"/>
  <c r="H10" i="1"/>
  <c r="G65" i="1"/>
  <c r="G62" i="1"/>
  <c r="G58" i="1"/>
  <c r="G53" i="1"/>
  <c r="G51" i="1"/>
  <c r="G48" i="1"/>
  <c r="G42" i="1"/>
  <c r="G39" i="1"/>
  <c r="G34" i="1"/>
  <c r="G26" i="1"/>
  <c r="G22" i="1"/>
  <c r="G20" i="1"/>
  <c r="G11" i="1"/>
  <c r="G10" i="1"/>
  <c r="F65" i="1"/>
  <c r="F62" i="1"/>
  <c r="F58" i="1"/>
  <c r="F53" i="1"/>
  <c r="F51" i="1"/>
  <c r="F48" i="1"/>
  <c r="F42" i="1"/>
  <c r="F39" i="1"/>
  <c r="F34" i="1"/>
  <c r="F26" i="1"/>
  <c r="F22" i="1"/>
  <c r="F20" i="1"/>
  <c r="F11" i="1"/>
  <c r="F10" i="1"/>
  <c r="D34" i="1" l="1"/>
  <c r="D39" i="1"/>
  <c r="D42" i="1"/>
  <c r="D53" i="1"/>
  <c r="D58" i="1"/>
  <c r="D62" i="1"/>
  <c r="D65" i="1"/>
  <c r="D20" i="1"/>
  <c r="D48" i="1" l="1"/>
  <c r="D26" i="1"/>
  <c r="D22" i="1"/>
  <c r="D11" i="1"/>
  <c r="E62" i="1"/>
  <c r="E65" i="1"/>
  <c r="E58" i="1"/>
  <c r="E53" i="1"/>
  <c r="E51" i="1"/>
  <c r="D51" i="1"/>
  <c r="E48" i="1"/>
  <c r="E42" i="1"/>
  <c r="E39" i="1"/>
  <c r="E34" i="1"/>
  <c r="E26" i="1"/>
  <c r="E22" i="1"/>
  <c r="E20" i="1"/>
  <c r="D10" i="1" l="1"/>
  <c r="E10" i="1"/>
</calcChain>
</file>

<file path=xl/sharedStrings.xml><?xml version="1.0" encoding="utf-8"?>
<sst xmlns="http://schemas.openxmlformats.org/spreadsheetml/2006/main" count="168" uniqueCount="83">
  <si>
    <t>Наименование</t>
  </si>
  <si>
    <t>2019 год</t>
  </si>
  <si>
    <t>2020 год</t>
  </si>
  <si>
    <t>(тыс. рублей)</t>
  </si>
  <si>
    <t>Рз</t>
  </si>
  <si>
    <t>Пр</t>
  </si>
  <si>
    <t>ВСЕГО</t>
  </si>
  <si>
    <t>Общегосударственные вопросы</t>
  </si>
  <si>
    <t>01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</si>
  <si>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</si>
  <si>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</si>
  <si>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</si>
  <si>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</si>
  <si>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</si>
  <si>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</si>
  <si>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</si>
  <si>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</si>
  <si>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</si>
  <si>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Другие общегосударственные вопросы</t>
  </si>
  <si>
    <t>11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</si>
  <si>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</si>
  <si>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</si>
  <si>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</si>
  <si>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</si>
  <si>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</si>
  <si>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</si>
  <si>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</si>
  <si>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09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</si>
  <si>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</si>
  <si>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</si>
  <si>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</si>
  <si>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</si>
  <si>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</si>
  <si>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</si>
  <si>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</si>
  <si>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</si>
  <si>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</si>
  <si>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07</t>
  </si>
  <si>
    <t>08</t>
  </si>
  <si>
    <t>10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</si>
  <si>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</si>
  <si>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</si>
  <si>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</si>
  <si>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</si>
  <si>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</si>
  <si>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</si>
  <si>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</si>
  <si>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</si>
  <si>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</si>
  <si>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</si>
  <si>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</si>
  <si>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</si>
  <si>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</si>
  <si>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</si>
  <si>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</si>
  <si>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</si>
  <si>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</si>
  <si>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</si>
  <si>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</si>
  <si>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</si>
  <si>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</si>
  <si>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</si>
  <si>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</si>
  <si>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</si>
  <si>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</si>
  <si>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</si>
  <si>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</si>
  <si>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</si>
  <si>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</si>
  <si>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</si>
  <si>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</si>
  <si>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</si>
  <si>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</si>
  <si>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проведения выборов и референдумов</t>
  </si>
  <si>
    <t>Молодежная политика и оздоровление детей</t>
  </si>
  <si>
    <t>Дополнительное образование детей</t>
  </si>
  <si>
    <t>Периодическая печать и издательства</t>
  </si>
  <si>
    <t>Приложение 9 к пояснительной записке</t>
  </si>
  <si>
    <t>Проект бюджета</t>
  </si>
  <si>
    <t>Сведения о расходах бюджета города Югорска по разделам и подразделам классификации расходов бюджетов на 2019 год и на плановый период 2020 и 2021 годов</t>
  </si>
  <si>
    <t>Исполнено за 2017 год</t>
  </si>
  <si>
    <t>Ожидаемое исполнение за 2018 год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</si>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</sst>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0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0" applyFont="1"/>
    <xf numFmtId="164" fontId="10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164" fontId="10" fillId="2" borderId="1" xfId="1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7"/>
  <sheetViews>
    <sheetView tabSelected="1" view="pageBreakPreview" zoomScaleNormal="100" zoomScaleSheetLayoutView="100" workbookViewId="0">
      <selection activeCell="F10" sqref="F10"/>
    </sheetView>
  </sheetViews>
  <sheetFormatPr defaultRowHeight="14.4" x14ac:dyDescent="0.3"/>
  <cols>
    <col min="1" max="1" width="46.88671875" customWidth="1"/>
    <col min="2" max="3" width="7.88671875" customWidth="1"/>
    <col min="4" max="8" width="15.33203125" customWidth="1"/>
  </cols>
  <sheetData>
    <row r="1" spans="1:20" ht="15.6" x14ac:dyDescent="0.3">
      <c r="E1" s="26" t="s">
        <v>77</v>
      </c>
      <c r="F1" s="26"/>
      <c r="G1" s="26"/>
      <c r="H1" s="26"/>
    </row>
    <row r="3" spans="1:20" x14ac:dyDescent="0.3">
      <c r="A3" s="28" t="s">
        <v>79</v>
      </c>
      <c r="B3" s="28"/>
      <c r="C3" s="28"/>
      <c r="D3" s="28"/>
      <c r="E3" s="28"/>
      <c r="F3" s="28"/>
      <c r="G3" s="28"/>
      <c r="H3" s="28"/>
    </row>
    <row r="4" spans="1:20" ht="20.399999999999999" customHeight="1" x14ac:dyDescent="0.3">
      <c r="A4" s="28"/>
      <c r="B4" s="28"/>
      <c r="C4" s="28"/>
      <c r="D4" s="28"/>
      <c r="E4" s="28"/>
      <c r="F4" s="28"/>
      <c r="G4" s="28"/>
      <c r="H4" s="28"/>
    </row>
    <row r="5" spans="1:20" ht="9" customHeight="1" x14ac:dyDescent="0.25">
      <c r="A5" s="18"/>
      <c r="B5" s="18"/>
      <c r="C5" s="18"/>
      <c r="D5" s="18"/>
      <c r="E5" s="18"/>
      <c r="F5" s="18"/>
      <c r="G5" s="18"/>
      <c r="H5" s="18"/>
    </row>
    <row r="6" spans="1:20" x14ac:dyDescent="0.3">
      <c r="A6" s="1"/>
      <c r="B6" s="1"/>
      <c r="C6" s="1"/>
      <c r="D6" s="1"/>
      <c r="E6" s="1"/>
      <c r="F6" s="1"/>
      <c r="G6" s="30" t="s">
        <v>3</v>
      </c>
      <c r="H6" s="30"/>
    </row>
    <row r="7" spans="1:20" x14ac:dyDescent="0.3">
      <c r="A7" s="27" t="s">
        <v>0</v>
      </c>
      <c r="B7" s="27" t="s">
        <v>4</v>
      </c>
      <c r="C7" s="27" t="s">
        <v>5</v>
      </c>
      <c r="D7" s="29" t="s">
        <v>80</v>
      </c>
      <c r="E7" s="29" t="s">
        <v>81</v>
      </c>
      <c r="F7" s="27" t="s">
        <v>78</v>
      </c>
      <c r="G7" s="27"/>
      <c r="H7" s="27"/>
    </row>
    <row r="8" spans="1:20" ht="30" customHeight="1" x14ac:dyDescent="0.3">
      <c r="A8" s="27"/>
      <c r="B8" s="27"/>
      <c r="C8" s="27"/>
      <c r="D8" s="29"/>
      <c r="E8" s="29"/>
      <c r="F8" s="25" t="s">
        <v>1</v>
      </c>
      <c r="G8" s="25" t="s">
        <v>2</v>
      </c>
      <c r="H8" s="25" t="s">
        <v>82</v>
      </c>
      <c r="R8" s="17"/>
      <c r="S8" s="17"/>
      <c r="T8" s="17"/>
    </row>
    <row r="9" spans="1:20" ht="15" x14ac:dyDescent="0.25">
      <c r="A9" s="25">
        <v>1</v>
      </c>
      <c r="B9" s="25">
        <v>2</v>
      </c>
      <c r="C9" s="25">
        <v>3</v>
      </c>
      <c r="D9" s="25">
        <v>4</v>
      </c>
      <c r="E9" s="25">
        <v>5</v>
      </c>
      <c r="F9" s="25">
        <v>6</v>
      </c>
      <c r="G9" s="25">
        <v>7</v>
      </c>
      <c r="H9" s="25">
        <v>8</v>
      </c>
    </row>
    <row r="10" spans="1:20" x14ac:dyDescent="0.3">
      <c r="A10" s="3" t="s">
        <v>6</v>
      </c>
      <c r="B10" s="2"/>
      <c r="C10" s="2"/>
      <c r="D10" s="22">
        <f>D11+D20+D22+D26+D34+D39+D42+D48+D51+D53+D58+D62+D65</f>
        <v>3755877.1999999997</v>
      </c>
      <c r="E10" s="22">
        <f>E11+E20+E22+E26+E34+E39+E42+E48+E51+E53+E58+E62+E65</f>
        <v>3779041.4</v>
      </c>
      <c r="F10" s="20">
        <f>F11+F20+F22+F26+F34+F39+F42+F48+F51+F53+F58+F62+F65</f>
        <v>3117530</v>
      </c>
      <c r="G10" s="20">
        <f t="shared" ref="G10:H10" si="0">G11+G20+G22+G26+G34+G39+G42+G48+G51+G53+G58+G62+G65</f>
        <v>2967818.9</v>
      </c>
      <c r="H10" s="20">
        <f t="shared" si="0"/>
        <v>2940221.3000000003</v>
      </c>
    </row>
    <row r="11" spans="1:20" x14ac:dyDescent="0.3">
      <c r="A11" s="3" t="s">
        <v>7</v>
      </c>
      <c r="B11" s="9" t="s">
        <v>8</v>
      </c>
      <c r="C11" s="9"/>
      <c r="D11" s="23">
        <f>SUM(D12:D19)</f>
        <v>292836.2</v>
      </c>
      <c r="E11" s="22">
        <f>SUM(E12:E19)</f>
        <v>328169.59999999998</v>
      </c>
      <c r="F11" s="20">
        <f>SUM(F12:F19)</f>
        <v>334312</v>
      </c>
      <c r="G11" s="20">
        <f t="shared" ref="G11:H11" si="1">SUM(G12:G19)</f>
        <v>360801.8</v>
      </c>
      <c r="H11" s="20">
        <f t="shared" si="1"/>
        <v>396814.19999999995</v>
      </c>
      <c r="J11" s="15"/>
      <c r="K11" s="15"/>
      <c r="L11" s="15"/>
    </row>
    <row r="12" spans="1:20" ht="39.6" x14ac:dyDescent="0.3">
      <c r="A12" s="5" t="s">
        <v>71</v>
      </c>
      <c r="B12" s="4" t="s">
        <v>8</v>
      </c>
      <c r="C12" s="4" t="s">
        <v>9</v>
      </c>
      <c r="D12" s="24">
        <v>3511.2</v>
      </c>
      <c r="E12" s="24">
        <v>4639</v>
      </c>
      <c r="F12" s="14">
        <v>4650</v>
      </c>
      <c r="G12" s="14">
        <v>4600</v>
      </c>
      <c r="H12" s="14">
        <v>4600</v>
      </c>
    </row>
    <row r="13" spans="1:20" ht="42.6" customHeight="1" x14ac:dyDescent="0.3">
      <c r="A13" s="5" t="s">
        <v>10</v>
      </c>
      <c r="B13" s="4" t="s">
        <v>8</v>
      </c>
      <c r="C13" s="4" t="s">
        <v>11</v>
      </c>
      <c r="D13" s="24">
        <v>13092.1</v>
      </c>
      <c r="E13" s="24">
        <v>10343</v>
      </c>
      <c r="F13" s="14">
        <v>11000</v>
      </c>
      <c r="G13" s="14">
        <v>11000</v>
      </c>
      <c r="H13" s="14">
        <v>11000</v>
      </c>
    </row>
    <row r="14" spans="1:20" ht="51" customHeight="1" x14ac:dyDescent="0.3">
      <c r="A14" s="5" t="s">
        <v>72</v>
      </c>
      <c r="B14" s="4" t="s">
        <v>8</v>
      </c>
      <c r="C14" s="4" t="s">
        <v>12</v>
      </c>
      <c r="D14" s="24">
        <v>109580.6</v>
      </c>
      <c r="E14" s="24">
        <v>110705.7</v>
      </c>
      <c r="F14" s="14">
        <v>109695.2</v>
      </c>
      <c r="G14" s="21">
        <v>109234.7</v>
      </c>
      <c r="H14" s="14">
        <v>109188.4</v>
      </c>
    </row>
    <row r="15" spans="1:20" x14ac:dyDescent="0.3">
      <c r="A15" s="5" t="s">
        <v>13</v>
      </c>
      <c r="B15" s="4" t="s">
        <v>8</v>
      </c>
      <c r="C15" s="4" t="s">
        <v>14</v>
      </c>
      <c r="D15" s="24">
        <v>24</v>
      </c>
      <c r="E15" s="24">
        <v>62</v>
      </c>
      <c r="F15" s="14">
        <v>9.8000000000000007</v>
      </c>
      <c r="G15" s="14">
        <v>10.9</v>
      </c>
      <c r="H15" s="14">
        <v>10.7</v>
      </c>
    </row>
    <row r="16" spans="1:20" ht="43.2" customHeight="1" x14ac:dyDescent="0.3">
      <c r="A16" s="6" t="s">
        <v>15</v>
      </c>
      <c r="B16" s="4" t="s">
        <v>8</v>
      </c>
      <c r="C16" s="4" t="s">
        <v>16</v>
      </c>
      <c r="D16" s="24">
        <v>38255.1</v>
      </c>
      <c r="E16" s="24">
        <v>37850</v>
      </c>
      <c r="F16" s="14">
        <v>39500</v>
      </c>
      <c r="G16" s="14">
        <v>39500</v>
      </c>
      <c r="H16" s="14">
        <v>39500</v>
      </c>
    </row>
    <row r="17" spans="1:12" ht="16.95" customHeight="1" x14ac:dyDescent="0.3">
      <c r="A17" s="6" t="s">
        <v>73</v>
      </c>
      <c r="B17" s="4" t="s">
        <v>8</v>
      </c>
      <c r="C17" s="4" t="s">
        <v>37</v>
      </c>
      <c r="D17" s="24">
        <v>0</v>
      </c>
      <c r="E17" s="24">
        <v>0</v>
      </c>
      <c r="F17" s="14">
        <v>270</v>
      </c>
      <c r="G17" s="21">
        <v>0</v>
      </c>
      <c r="H17" s="21">
        <v>0</v>
      </c>
    </row>
    <row r="18" spans="1:12" ht="16.95" customHeight="1" x14ac:dyDescent="0.3">
      <c r="A18" s="6" t="s">
        <v>17</v>
      </c>
      <c r="B18" s="4" t="s">
        <v>8</v>
      </c>
      <c r="C18" s="4" t="s">
        <v>19</v>
      </c>
      <c r="D18" s="24">
        <v>0</v>
      </c>
      <c r="E18" s="24">
        <v>1000</v>
      </c>
      <c r="F18" s="14">
        <v>1000</v>
      </c>
      <c r="G18" s="14">
        <v>1000</v>
      </c>
      <c r="H18" s="14">
        <v>1000</v>
      </c>
    </row>
    <row r="19" spans="1:12" ht="16.95" customHeight="1" x14ac:dyDescent="0.3">
      <c r="A19" s="6" t="s">
        <v>18</v>
      </c>
      <c r="B19" s="4" t="s">
        <v>8</v>
      </c>
      <c r="C19" s="4" t="s">
        <v>20</v>
      </c>
      <c r="D19" s="24">
        <v>128373.2</v>
      </c>
      <c r="E19" s="24">
        <v>163569.9</v>
      </c>
      <c r="F19" s="14">
        <v>168187</v>
      </c>
      <c r="G19" s="14">
        <v>195456.2</v>
      </c>
      <c r="H19" s="14">
        <v>231515.1</v>
      </c>
    </row>
    <row r="20" spans="1:12" ht="16.95" customHeight="1" x14ac:dyDescent="0.3">
      <c r="A20" s="3" t="s">
        <v>21</v>
      </c>
      <c r="B20" s="9" t="s">
        <v>9</v>
      </c>
      <c r="C20" s="9"/>
      <c r="D20" s="22">
        <f>D21</f>
        <v>6883.2</v>
      </c>
      <c r="E20" s="22">
        <f>E21</f>
        <v>7173.3</v>
      </c>
      <c r="F20" s="20">
        <f>F21</f>
        <v>6919.5</v>
      </c>
      <c r="G20" s="20">
        <f t="shared" ref="G20:H20" si="2">G21</f>
        <v>3870.9</v>
      </c>
      <c r="H20" s="20">
        <f t="shared" si="2"/>
        <v>4005</v>
      </c>
      <c r="J20" s="15"/>
      <c r="K20" s="15"/>
      <c r="L20" s="15"/>
    </row>
    <row r="21" spans="1:12" ht="15" customHeight="1" x14ac:dyDescent="0.3">
      <c r="A21" s="6" t="s">
        <v>22</v>
      </c>
      <c r="B21" s="4" t="s">
        <v>9</v>
      </c>
      <c r="C21" s="4" t="s">
        <v>11</v>
      </c>
      <c r="D21" s="24">
        <v>6883.2</v>
      </c>
      <c r="E21" s="24">
        <v>7173.3</v>
      </c>
      <c r="F21" s="14">
        <v>6919.5</v>
      </c>
      <c r="G21" s="14">
        <v>3870.9</v>
      </c>
      <c r="H21" s="14">
        <v>4005</v>
      </c>
    </row>
    <row r="22" spans="1:12" ht="28.95" customHeight="1" x14ac:dyDescent="0.3">
      <c r="A22" s="3" t="s">
        <v>23</v>
      </c>
      <c r="B22" s="9" t="s">
        <v>11</v>
      </c>
      <c r="C22" s="9"/>
      <c r="D22" s="22">
        <f>SUM(D23:D25)</f>
        <v>6920.2999999999993</v>
      </c>
      <c r="E22" s="22">
        <f>SUM(E23:E25)</f>
        <v>8604.6</v>
      </c>
      <c r="F22" s="20">
        <f>SUM(F23:F25)</f>
        <v>8177.1</v>
      </c>
      <c r="G22" s="20">
        <f t="shared" ref="G22:H22" si="3">SUM(G23:G25)</f>
        <v>5995.3</v>
      </c>
      <c r="H22" s="20">
        <f t="shared" si="3"/>
        <v>8358</v>
      </c>
      <c r="J22" s="15"/>
      <c r="K22" s="15"/>
      <c r="L22" s="15"/>
    </row>
    <row r="23" spans="1:12" ht="16.2" customHeight="1" x14ac:dyDescent="0.3">
      <c r="A23" s="5" t="s">
        <v>24</v>
      </c>
      <c r="B23" s="4" t="s">
        <v>11</v>
      </c>
      <c r="C23" s="4" t="s">
        <v>12</v>
      </c>
      <c r="D23" s="24">
        <v>5451.4</v>
      </c>
      <c r="E23" s="24">
        <v>6486.2</v>
      </c>
      <c r="F23" s="14">
        <v>6024.6</v>
      </c>
      <c r="G23" s="14">
        <v>5100.8</v>
      </c>
      <c r="H23" s="14">
        <v>5323.5</v>
      </c>
    </row>
    <row r="24" spans="1:12" ht="42" customHeight="1" x14ac:dyDescent="0.3">
      <c r="A24" s="6" t="s">
        <v>25</v>
      </c>
      <c r="B24" s="4" t="s">
        <v>11</v>
      </c>
      <c r="C24" s="4" t="s">
        <v>27</v>
      </c>
      <c r="D24" s="24">
        <v>60</v>
      </c>
      <c r="E24" s="24">
        <v>40</v>
      </c>
      <c r="F24" s="14">
        <v>300</v>
      </c>
      <c r="G24" s="14">
        <v>40</v>
      </c>
      <c r="H24" s="14">
        <v>40</v>
      </c>
    </row>
    <row r="25" spans="1:12" ht="28.95" customHeight="1" x14ac:dyDescent="0.3">
      <c r="A25" s="6" t="s">
        <v>26</v>
      </c>
      <c r="B25" s="4" t="s">
        <v>11</v>
      </c>
      <c r="C25" s="4" t="s">
        <v>28</v>
      </c>
      <c r="D25" s="24">
        <v>1408.9</v>
      </c>
      <c r="E25" s="24">
        <v>2078.4</v>
      </c>
      <c r="F25" s="14">
        <v>1852.5</v>
      </c>
      <c r="G25" s="14">
        <v>854.5</v>
      </c>
      <c r="H25" s="14">
        <v>2994.5</v>
      </c>
    </row>
    <row r="26" spans="1:12" ht="16.95" customHeight="1" x14ac:dyDescent="0.3">
      <c r="A26" s="3" t="s">
        <v>29</v>
      </c>
      <c r="B26" s="9" t="s">
        <v>12</v>
      </c>
      <c r="C26" s="9"/>
      <c r="D26" s="22">
        <f>SUM(D27:D33)</f>
        <v>628607.1</v>
      </c>
      <c r="E26" s="22">
        <f>SUM(E27:E33)</f>
        <v>505102.49999999994</v>
      </c>
      <c r="F26" s="20">
        <f>SUM(F27:F33)</f>
        <v>296536.5</v>
      </c>
      <c r="G26" s="20">
        <f t="shared" ref="G26:H26" si="4">SUM(G27:G33)</f>
        <v>280734</v>
      </c>
      <c r="H26" s="20">
        <f t="shared" si="4"/>
        <v>252167.8</v>
      </c>
      <c r="J26" s="15"/>
      <c r="K26" s="15"/>
      <c r="L26" s="15"/>
    </row>
    <row r="27" spans="1:12" ht="16.95" customHeight="1" x14ac:dyDescent="0.3">
      <c r="A27" s="6" t="s">
        <v>30</v>
      </c>
      <c r="B27" s="4" t="s">
        <v>12</v>
      </c>
      <c r="C27" s="4" t="s">
        <v>8</v>
      </c>
      <c r="D27" s="24">
        <v>6698.3</v>
      </c>
      <c r="E27" s="24">
        <v>4390</v>
      </c>
      <c r="F27" s="14">
        <v>4837.3999999999996</v>
      </c>
      <c r="G27" s="14">
        <v>3587.4</v>
      </c>
      <c r="H27" s="14">
        <v>3587.4</v>
      </c>
    </row>
    <row r="28" spans="1:12" ht="16.95" customHeight="1" x14ac:dyDescent="0.3">
      <c r="A28" s="5" t="s">
        <v>31</v>
      </c>
      <c r="B28" s="4" t="s">
        <v>12</v>
      </c>
      <c r="C28" s="4" t="s">
        <v>14</v>
      </c>
      <c r="D28" s="24">
        <v>240065.6</v>
      </c>
      <c r="E28" s="24">
        <v>264043.3</v>
      </c>
      <c r="F28" s="14">
        <v>107405.4</v>
      </c>
      <c r="G28" s="14">
        <v>106405.4</v>
      </c>
      <c r="H28" s="14">
        <v>106405.4</v>
      </c>
    </row>
    <row r="29" spans="1:12" ht="16.95" customHeight="1" x14ac:dyDescent="0.3">
      <c r="A29" s="5" t="s">
        <v>32</v>
      </c>
      <c r="B29" s="4" t="s">
        <v>12</v>
      </c>
      <c r="C29" s="4" t="s">
        <v>37</v>
      </c>
      <c r="D29" s="24">
        <v>27542.7</v>
      </c>
      <c r="E29" s="24">
        <v>25000</v>
      </c>
      <c r="F29" s="14">
        <v>25000</v>
      </c>
      <c r="G29" s="14">
        <v>24000</v>
      </c>
      <c r="H29" s="14">
        <v>24000</v>
      </c>
    </row>
    <row r="30" spans="1:12" ht="16.95" customHeight="1" x14ac:dyDescent="0.3">
      <c r="A30" s="5" t="s">
        <v>33</v>
      </c>
      <c r="B30" s="4" t="s">
        <v>12</v>
      </c>
      <c r="C30" s="4" t="s">
        <v>38</v>
      </c>
      <c r="D30" s="24">
        <v>21537.7</v>
      </c>
      <c r="E30" s="24">
        <v>10400</v>
      </c>
      <c r="F30" s="14">
        <v>14000</v>
      </c>
      <c r="G30" s="14">
        <v>12000</v>
      </c>
      <c r="H30" s="14">
        <v>12000</v>
      </c>
    </row>
    <row r="31" spans="1:12" ht="16.95" customHeight="1" x14ac:dyDescent="0.3">
      <c r="A31" s="5" t="s">
        <v>34</v>
      </c>
      <c r="B31" s="4" t="s">
        <v>12</v>
      </c>
      <c r="C31" s="4" t="s">
        <v>27</v>
      </c>
      <c r="D31" s="24">
        <v>286029.5</v>
      </c>
      <c r="E31" s="24">
        <v>181508.4</v>
      </c>
      <c r="F31" s="14">
        <v>124732.3</v>
      </c>
      <c r="G31" s="14">
        <v>114381.3</v>
      </c>
      <c r="H31" s="14">
        <v>86000</v>
      </c>
    </row>
    <row r="32" spans="1:12" ht="16.95" customHeight="1" x14ac:dyDescent="0.3">
      <c r="A32" s="6" t="s">
        <v>35</v>
      </c>
      <c r="B32" s="4" t="s">
        <v>12</v>
      </c>
      <c r="C32" s="4" t="s">
        <v>39</v>
      </c>
      <c r="D32" s="24">
        <v>7770.2</v>
      </c>
      <c r="E32" s="24">
        <v>8545.2000000000007</v>
      </c>
      <c r="F32" s="14">
        <v>8548</v>
      </c>
      <c r="G32" s="14">
        <v>7010</v>
      </c>
      <c r="H32" s="14">
        <v>6825.1</v>
      </c>
    </row>
    <row r="33" spans="1:12" ht="16.95" customHeight="1" x14ac:dyDescent="0.3">
      <c r="A33" s="6" t="s">
        <v>36</v>
      </c>
      <c r="B33" s="4" t="s">
        <v>12</v>
      </c>
      <c r="C33" s="4" t="s">
        <v>40</v>
      </c>
      <c r="D33" s="24">
        <v>38963.1</v>
      </c>
      <c r="E33" s="24">
        <v>11215.6</v>
      </c>
      <c r="F33" s="14">
        <v>12013.4</v>
      </c>
      <c r="G33" s="14">
        <v>13349.9</v>
      </c>
      <c r="H33" s="14">
        <v>13349.9</v>
      </c>
    </row>
    <row r="34" spans="1:12" ht="15" customHeight="1" x14ac:dyDescent="0.3">
      <c r="A34" s="7" t="s">
        <v>41</v>
      </c>
      <c r="B34" s="9" t="s">
        <v>14</v>
      </c>
      <c r="C34" s="9"/>
      <c r="D34" s="22">
        <f>SUM(D35:D38)</f>
        <v>894157.4</v>
      </c>
      <c r="E34" s="20">
        <f>SUM(E35:E38)</f>
        <v>725692.29999999993</v>
      </c>
      <c r="F34" s="20">
        <f>SUM(F35:F38)</f>
        <v>412369.49999999994</v>
      </c>
      <c r="G34" s="20">
        <f t="shared" ref="G34:H34" si="5">SUM(G35:G38)</f>
        <v>303051.2</v>
      </c>
      <c r="H34" s="20">
        <f t="shared" si="5"/>
        <v>250569.69999999998</v>
      </c>
      <c r="J34" s="15"/>
      <c r="K34" s="15"/>
      <c r="L34" s="15"/>
    </row>
    <row r="35" spans="1:12" ht="15" customHeight="1" x14ac:dyDescent="0.3">
      <c r="A35" s="6" t="s">
        <v>42</v>
      </c>
      <c r="B35" s="4" t="s">
        <v>14</v>
      </c>
      <c r="C35" s="4" t="s">
        <v>8</v>
      </c>
      <c r="D35" s="24">
        <v>580329.30000000005</v>
      </c>
      <c r="E35" s="24">
        <v>500011.4</v>
      </c>
      <c r="F35" s="14">
        <v>64573.5</v>
      </c>
      <c r="G35" s="14">
        <v>80339.5</v>
      </c>
      <c r="H35" s="14">
        <v>60602.6</v>
      </c>
    </row>
    <row r="36" spans="1:12" ht="15" customHeight="1" x14ac:dyDescent="0.3">
      <c r="A36" s="5" t="s">
        <v>43</v>
      </c>
      <c r="B36" s="4" t="s">
        <v>14</v>
      </c>
      <c r="C36" s="4" t="s">
        <v>9</v>
      </c>
      <c r="D36" s="24">
        <v>174409.4</v>
      </c>
      <c r="E36" s="24">
        <v>95996.6</v>
      </c>
      <c r="F36" s="14">
        <v>208013.1</v>
      </c>
      <c r="G36" s="14">
        <v>89036.800000000003</v>
      </c>
      <c r="H36" s="14">
        <v>55993.2</v>
      </c>
    </row>
    <row r="37" spans="1:12" ht="15" customHeight="1" x14ac:dyDescent="0.3">
      <c r="A37" s="5" t="s">
        <v>44</v>
      </c>
      <c r="B37" s="4" t="s">
        <v>14</v>
      </c>
      <c r="C37" s="4" t="s">
        <v>11</v>
      </c>
      <c r="D37" s="24">
        <v>104727.5</v>
      </c>
      <c r="E37" s="24">
        <v>95792.1</v>
      </c>
      <c r="F37" s="14">
        <v>92555.8</v>
      </c>
      <c r="G37" s="14">
        <v>85013.1</v>
      </c>
      <c r="H37" s="14">
        <v>81860.399999999994</v>
      </c>
    </row>
    <row r="38" spans="1:12" ht="28.95" customHeight="1" x14ac:dyDescent="0.3">
      <c r="A38" s="5" t="s">
        <v>45</v>
      </c>
      <c r="B38" s="4" t="s">
        <v>14</v>
      </c>
      <c r="C38" s="4" t="s">
        <v>14</v>
      </c>
      <c r="D38" s="24">
        <v>34691.199999999997</v>
      </c>
      <c r="E38" s="24">
        <v>33892.199999999997</v>
      </c>
      <c r="F38" s="14">
        <v>47227.1</v>
      </c>
      <c r="G38" s="14">
        <v>48661.8</v>
      </c>
      <c r="H38" s="14">
        <v>52113.5</v>
      </c>
    </row>
    <row r="39" spans="1:12" ht="16.95" customHeight="1" x14ac:dyDescent="0.3">
      <c r="A39" s="8" t="s">
        <v>46</v>
      </c>
      <c r="B39" s="9" t="s">
        <v>16</v>
      </c>
      <c r="C39" s="9"/>
      <c r="D39" s="22">
        <f>SUM(D40:D41)</f>
        <v>1296.0999999999999</v>
      </c>
      <c r="E39" s="22">
        <f>SUM(E40:E41)</f>
        <v>262.2</v>
      </c>
      <c r="F39" s="20">
        <f>SUM(F40:F41)</f>
        <v>658.1</v>
      </c>
      <c r="G39" s="20">
        <f t="shared" ref="G39:H39" si="6">SUM(G40:G41)</f>
        <v>258.10000000000002</v>
      </c>
      <c r="H39" s="20">
        <f t="shared" si="6"/>
        <v>258.10000000000002</v>
      </c>
      <c r="J39" s="16"/>
      <c r="K39" s="16"/>
      <c r="L39" s="16"/>
    </row>
    <row r="40" spans="1:12" ht="30" customHeight="1" x14ac:dyDescent="0.3">
      <c r="A40" s="5" t="s">
        <v>47</v>
      </c>
      <c r="B40" s="4" t="s">
        <v>16</v>
      </c>
      <c r="C40" s="4" t="s">
        <v>11</v>
      </c>
      <c r="D40" s="24">
        <v>1224</v>
      </c>
      <c r="E40" s="24">
        <v>150</v>
      </c>
      <c r="F40" s="14">
        <v>550</v>
      </c>
      <c r="G40" s="14">
        <v>150</v>
      </c>
      <c r="H40" s="14">
        <v>150</v>
      </c>
    </row>
    <row r="41" spans="1:12" ht="14.4" customHeight="1" x14ac:dyDescent="0.3">
      <c r="A41" s="5" t="s">
        <v>48</v>
      </c>
      <c r="B41" s="4" t="s">
        <v>16</v>
      </c>
      <c r="C41" s="4" t="s">
        <v>14</v>
      </c>
      <c r="D41" s="24">
        <v>72.099999999999994</v>
      </c>
      <c r="E41" s="24">
        <v>112.2</v>
      </c>
      <c r="F41" s="14">
        <v>108.1</v>
      </c>
      <c r="G41" s="14">
        <v>108.1</v>
      </c>
      <c r="H41" s="14">
        <v>108.1</v>
      </c>
    </row>
    <row r="42" spans="1:12" ht="14.4" customHeight="1" x14ac:dyDescent="0.3">
      <c r="A42" s="8" t="s">
        <v>49</v>
      </c>
      <c r="B42" s="9" t="s">
        <v>37</v>
      </c>
      <c r="C42" s="9"/>
      <c r="D42" s="22">
        <f>SUM(D43:D47)</f>
        <v>1448603.9</v>
      </c>
      <c r="E42" s="20">
        <f>SUM(E43:E47)</f>
        <v>1569056.7</v>
      </c>
      <c r="F42" s="20">
        <f>SUM(F43:F47)</f>
        <v>1589861.4000000001</v>
      </c>
      <c r="G42" s="20">
        <f t="shared" ref="G42:H42" si="7">SUM(G43:G47)</f>
        <v>1570756.8</v>
      </c>
      <c r="H42" s="20">
        <f t="shared" si="7"/>
        <v>1570386.3</v>
      </c>
      <c r="J42" s="15"/>
      <c r="K42" s="15"/>
      <c r="L42" s="15"/>
    </row>
    <row r="43" spans="1:12" ht="14.4" customHeight="1" x14ac:dyDescent="0.3">
      <c r="A43" s="5" t="s">
        <v>50</v>
      </c>
      <c r="B43" s="4" t="s">
        <v>37</v>
      </c>
      <c r="C43" s="4" t="s">
        <v>8</v>
      </c>
      <c r="D43" s="24">
        <v>282348.90000000002</v>
      </c>
      <c r="E43" s="24">
        <v>334931.8</v>
      </c>
      <c r="F43" s="14">
        <v>340916</v>
      </c>
      <c r="G43" s="14">
        <v>346559.3</v>
      </c>
      <c r="H43" s="14">
        <v>346306.8</v>
      </c>
    </row>
    <row r="44" spans="1:12" ht="14.4" customHeight="1" x14ac:dyDescent="0.3">
      <c r="A44" s="5" t="s">
        <v>51</v>
      </c>
      <c r="B44" s="4" t="s">
        <v>37</v>
      </c>
      <c r="C44" s="4" t="s">
        <v>9</v>
      </c>
      <c r="D44" s="24">
        <v>876618.9</v>
      </c>
      <c r="E44" s="24">
        <v>930084.2</v>
      </c>
      <c r="F44" s="14">
        <v>970038.6</v>
      </c>
      <c r="G44" s="14">
        <v>944327</v>
      </c>
      <c r="H44" s="14">
        <v>944327</v>
      </c>
    </row>
    <row r="45" spans="1:12" ht="14.4" customHeight="1" x14ac:dyDescent="0.3">
      <c r="A45" s="5" t="s">
        <v>75</v>
      </c>
      <c r="B45" s="4" t="s">
        <v>37</v>
      </c>
      <c r="C45" s="4" t="s">
        <v>11</v>
      </c>
      <c r="D45" s="24">
        <v>152610.29999999999</v>
      </c>
      <c r="E45" s="24">
        <v>163402.70000000001</v>
      </c>
      <c r="F45" s="14">
        <v>133303.4</v>
      </c>
      <c r="G45" s="14">
        <v>135218</v>
      </c>
      <c r="H45" s="14">
        <v>135100</v>
      </c>
    </row>
    <row r="46" spans="1:12" ht="14.4" customHeight="1" x14ac:dyDescent="0.3">
      <c r="A46" s="5" t="s">
        <v>74</v>
      </c>
      <c r="B46" s="4" t="s">
        <v>37</v>
      </c>
      <c r="C46" s="4" t="s">
        <v>37</v>
      </c>
      <c r="D46" s="24">
        <v>50746.9</v>
      </c>
      <c r="E46" s="24">
        <v>54011.199999999997</v>
      </c>
      <c r="F46" s="14">
        <v>54359.6</v>
      </c>
      <c r="G46" s="14">
        <v>54025.3</v>
      </c>
      <c r="H46" s="14">
        <v>54025.3</v>
      </c>
    </row>
    <row r="47" spans="1:12" ht="14.4" customHeight="1" x14ac:dyDescent="0.3">
      <c r="A47" s="5" t="s">
        <v>52</v>
      </c>
      <c r="B47" s="4" t="s">
        <v>37</v>
      </c>
      <c r="C47" s="4" t="s">
        <v>27</v>
      </c>
      <c r="D47" s="24">
        <v>86278.9</v>
      </c>
      <c r="E47" s="24">
        <v>86626.8</v>
      </c>
      <c r="F47" s="14">
        <v>91243.8</v>
      </c>
      <c r="G47" s="14">
        <v>90627.199999999997</v>
      </c>
      <c r="H47" s="14">
        <v>90627.199999999997</v>
      </c>
    </row>
    <row r="48" spans="1:12" ht="14.4" customHeight="1" x14ac:dyDescent="0.3">
      <c r="A48" s="8" t="s">
        <v>53</v>
      </c>
      <c r="B48" s="9" t="s">
        <v>38</v>
      </c>
      <c r="C48" s="9"/>
      <c r="D48" s="22">
        <f>SUM(D49:D50)</f>
        <v>143605.9</v>
      </c>
      <c r="E48" s="22">
        <f>SUM(E49:E50)</f>
        <v>149547.20000000001</v>
      </c>
      <c r="F48" s="20">
        <f>SUM(F49:F50)</f>
        <v>158585.9</v>
      </c>
      <c r="G48" s="20">
        <f t="shared" ref="G48:H48" si="8">SUM(G49:G50)</f>
        <v>150472.4</v>
      </c>
      <c r="H48" s="20">
        <f t="shared" si="8"/>
        <v>150549.30000000002</v>
      </c>
      <c r="J48" s="15"/>
      <c r="K48" s="15"/>
      <c r="L48" s="15"/>
    </row>
    <row r="49" spans="1:12" ht="14.4" customHeight="1" x14ac:dyDescent="0.3">
      <c r="A49" s="5" t="s">
        <v>54</v>
      </c>
      <c r="B49" s="4" t="s">
        <v>38</v>
      </c>
      <c r="C49" s="4" t="s">
        <v>8</v>
      </c>
      <c r="D49" s="24">
        <v>135457.4</v>
      </c>
      <c r="E49" s="24">
        <v>142088.1</v>
      </c>
      <c r="F49" s="14">
        <v>150800.79999999999</v>
      </c>
      <c r="G49" s="14">
        <v>142670</v>
      </c>
      <c r="H49" s="14">
        <v>142727.20000000001</v>
      </c>
    </row>
    <row r="50" spans="1:12" ht="14.4" customHeight="1" x14ac:dyDescent="0.3">
      <c r="A50" s="5" t="s">
        <v>55</v>
      </c>
      <c r="B50" s="4" t="s">
        <v>38</v>
      </c>
      <c r="C50" s="4" t="s">
        <v>12</v>
      </c>
      <c r="D50" s="24">
        <v>8148.5</v>
      </c>
      <c r="E50" s="24">
        <v>7459.1</v>
      </c>
      <c r="F50" s="14">
        <v>7785.1</v>
      </c>
      <c r="G50" s="14">
        <v>7802.4</v>
      </c>
      <c r="H50" s="14">
        <v>7822.1</v>
      </c>
    </row>
    <row r="51" spans="1:12" ht="14.4" customHeight="1" x14ac:dyDescent="0.3">
      <c r="A51" s="10" t="s">
        <v>56</v>
      </c>
      <c r="B51" s="11" t="s">
        <v>27</v>
      </c>
      <c r="C51" s="11"/>
      <c r="D51" s="20">
        <f>D52</f>
        <v>1354.3</v>
      </c>
      <c r="E51" s="22">
        <f>E52</f>
        <v>1355.2</v>
      </c>
      <c r="F51" s="20">
        <f>F52</f>
        <v>1355.2</v>
      </c>
      <c r="G51" s="20">
        <f t="shared" ref="G51:H51" si="9">G52</f>
        <v>1355.2</v>
      </c>
      <c r="H51" s="20">
        <f t="shared" si="9"/>
        <v>1355.2</v>
      </c>
      <c r="J51" s="16"/>
      <c r="K51" s="16"/>
      <c r="L51" s="16"/>
    </row>
    <row r="52" spans="1:12" ht="14.4" customHeight="1" x14ac:dyDescent="0.3">
      <c r="A52" s="12" t="s">
        <v>57</v>
      </c>
      <c r="B52" s="13" t="s">
        <v>27</v>
      </c>
      <c r="C52" s="13" t="s">
        <v>27</v>
      </c>
      <c r="D52" s="21">
        <v>1354.3</v>
      </c>
      <c r="E52" s="24">
        <v>1355.2</v>
      </c>
      <c r="F52" s="14">
        <v>1355.2</v>
      </c>
      <c r="G52" s="14">
        <v>1355.2</v>
      </c>
      <c r="H52" s="14">
        <v>1355.2</v>
      </c>
    </row>
    <row r="53" spans="1:12" ht="14.4" customHeight="1" x14ac:dyDescent="0.3">
      <c r="A53" s="8" t="s">
        <v>58</v>
      </c>
      <c r="B53" s="9" t="s">
        <v>39</v>
      </c>
      <c r="C53" s="9"/>
      <c r="D53" s="22">
        <f>SUM(D54:D57)</f>
        <v>116093.40000000001</v>
      </c>
      <c r="E53" s="22">
        <f>SUM(E54:E57)</f>
        <v>124616.3</v>
      </c>
      <c r="F53" s="20">
        <f>SUM(F54:F57)</f>
        <v>146921.50000000003</v>
      </c>
      <c r="G53" s="20">
        <f t="shared" ref="G53" si="10">SUM(G54:G57)</f>
        <v>152672.4</v>
      </c>
      <c r="H53" s="20">
        <f>SUM(H54:H57)</f>
        <v>172273.2</v>
      </c>
      <c r="J53" s="15"/>
      <c r="K53" s="15"/>
      <c r="L53" s="15"/>
    </row>
    <row r="54" spans="1:12" ht="14.4" customHeight="1" x14ac:dyDescent="0.3">
      <c r="A54" s="5" t="s">
        <v>59</v>
      </c>
      <c r="B54" s="4" t="s">
        <v>39</v>
      </c>
      <c r="C54" s="4" t="s">
        <v>8</v>
      </c>
      <c r="D54" s="24">
        <v>5123.7</v>
      </c>
      <c r="E54" s="24">
        <v>4470</v>
      </c>
      <c r="F54" s="14">
        <v>5200</v>
      </c>
      <c r="G54" s="14">
        <v>5500</v>
      </c>
      <c r="H54" s="14">
        <v>5500</v>
      </c>
    </row>
    <row r="55" spans="1:12" ht="14.4" customHeight="1" x14ac:dyDescent="0.3">
      <c r="A55" s="5" t="s">
        <v>60</v>
      </c>
      <c r="B55" s="4" t="s">
        <v>39</v>
      </c>
      <c r="C55" s="4" t="s">
        <v>11</v>
      </c>
      <c r="D55" s="24">
        <v>18234.8</v>
      </c>
      <c r="E55" s="24">
        <v>18171.099999999999</v>
      </c>
      <c r="F55" s="14">
        <v>11841.2</v>
      </c>
      <c r="G55" s="14">
        <v>4492.8</v>
      </c>
      <c r="H55" s="14">
        <v>4492.8</v>
      </c>
    </row>
    <row r="56" spans="1:12" ht="14.4" customHeight="1" x14ac:dyDescent="0.3">
      <c r="A56" s="5" t="s">
        <v>61</v>
      </c>
      <c r="B56" s="4" t="s">
        <v>39</v>
      </c>
      <c r="C56" s="4" t="s">
        <v>12</v>
      </c>
      <c r="D56" s="24">
        <v>81654.8</v>
      </c>
      <c r="E56" s="24">
        <v>89763.9</v>
      </c>
      <c r="F56" s="14">
        <v>116096.1</v>
      </c>
      <c r="G56" s="14">
        <v>128780</v>
      </c>
      <c r="H56" s="14">
        <v>148323.20000000001</v>
      </c>
    </row>
    <row r="57" spans="1:12" ht="14.4" customHeight="1" x14ac:dyDescent="0.3">
      <c r="A57" s="5" t="s">
        <v>62</v>
      </c>
      <c r="B57" s="4" t="s">
        <v>39</v>
      </c>
      <c r="C57" s="4" t="s">
        <v>16</v>
      </c>
      <c r="D57" s="24">
        <v>11080.1</v>
      </c>
      <c r="E57" s="24">
        <v>12211.3</v>
      </c>
      <c r="F57" s="14">
        <v>13784.2</v>
      </c>
      <c r="G57" s="14">
        <v>13899.6</v>
      </c>
      <c r="H57" s="14">
        <v>13957.2</v>
      </c>
    </row>
    <row r="58" spans="1:12" ht="14.4" customHeight="1" x14ac:dyDescent="0.3">
      <c r="A58" s="8" t="s">
        <v>63</v>
      </c>
      <c r="B58" s="9" t="s">
        <v>19</v>
      </c>
      <c r="C58" s="9"/>
      <c r="D58" s="22">
        <f>SUM(D59:D61)</f>
        <v>170949.9</v>
      </c>
      <c r="E58" s="22">
        <f>SUM(E59:E61)</f>
        <v>304491.5</v>
      </c>
      <c r="F58" s="20">
        <f>SUM(F59:F61)</f>
        <v>111740.3</v>
      </c>
      <c r="G58" s="20">
        <f t="shared" ref="G58:H58" si="11">SUM(G59:G61)</f>
        <v>86984.5</v>
      </c>
      <c r="H58" s="20">
        <f t="shared" si="11"/>
        <v>86984.5</v>
      </c>
      <c r="J58" s="15"/>
      <c r="K58" s="15"/>
      <c r="L58" s="15"/>
    </row>
    <row r="59" spans="1:12" ht="14.4" customHeight="1" x14ac:dyDescent="0.3">
      <c r="A59" s="5" t="s">
        <v>64</v>
      </c>
      <c r="B59" s="4" t="s">
        <v>19</v>
      </c>
      <c r="C59" s="4" t="s">
        <v>8</v>
      </c>
      <c r="D59" s="24">
        <v>30986.3</v>
      </c>
      <c r="E59" s="24">
        <v>56056.2</v>
      </c>
      <c r="F59" s="14">
        <v>100490.1</v>
      </c>
      <c r="G59" s="14">
        <v>75984.5</v>
      </c>
      <c r="H59" s="14">
        <v>75984.5</v>
      </c>
    </row>
    <row r="60" spans="1:12" ht="14.4" customHeight="1" x14ac:dyDescent="0.3">
      <c r="A60" s="5" t="s">
        <v>65</v>
      </c>
      <c r="B60" s="4" t="s">
        <v>19</v>
      </c>
      <c r="C60" s="4" t="s">
        <v>9</v>
      </c>
      <c r="D60" s="24">
        <v>128542.8</v>
      </c>
      <c r="E60" s="24">
        <v>237335.3</v>
      </c>
      <c r="F60" s="14">
        <v>50.2</v>
      </c>
      <c r="G60" s="21">
        <v>0</v>
      </c>
      <c r="H60" s="21">
        <v>0</v>
      </c>
    </row>
    <row r="61" spans="1:12" ht="26.4" x14ac:dyDescent="0.3">
      <c r="A61" s="5" t="s">
        <v>66</v>
      </c>
      <c r="B61" s="4" t="s">
        <v>19</v>
      </c>
      <c r="C61" s="4" t="s">
        <v>14</v>
      </c>
      <c r="D61" s="24">
        <v>11420.8</v>
      </c>
      <c r="E61" s="24">
        <v>11100</v>
      </c>
      <c r="F61" s="14">
        <v>11200</v>
      </c>
      <c r="G61" s="14">
        <v>11000</v>
      </c>
      <c r="H61" s="14">
        <v>11000</v>
      </c>
    </row>
    <row r="62" spans="1:12" ht="16.95" customHeight="1" x14ac:dyDescent="0.3">
      <c r="A62" s="8" t="s">
        <v>67</v>
      </c>
      <c r="B62" s="9" t="s">
        <v>40</v>
      </c>
      <c r="C62" s="9"/>
      <c r="D62" s="22">
        <f>SUM(D63:D64)</f>
        <v>22791.4</v>
      </c>
      <c r="E62" s="22">
        <f>SUM(E63:E64)</f>
        <v>19420</v>
      </c>
      <c r="F62" s="20">
        <f>SUM(F63:F64)</f>
        <v>21714</v>
      </c>
      <c r="G62" s="20">
        <f t="shared" ref="G62:H62" si="12">SUM(G63:G64)</f>
        <v>20500</v>
      </c>
      <c r="H62" s="20">
        <f t="shared" si="12"/>
        <v>20500</v>
      </c>
      <c r="J62" s="15"/>
      <c r="K62" s="15"/>
      <c r="L62" s="15"/>
    </row>
    <row r="63" spans="1:12" ht="16.95" customHeight="1" x14ac:dyDescent="0.3">
      <c r="A63" s="5" t="s">
        <v>76</v>
      </c>
      <c r="B63" s="4" t="s">
        <v>40</v>
      </c>
      <c r="C63" s="4" t="s">
        <v>9</v>
      </c>
      <c r="D63" s="24">
        <v>11293</v>
      </c>
      <c r="E63" s="24">
        <v>10050</v>
      </c>
      <c r="F63" s="14">
        <v>10000</v>
      </c>
      <c r="G63" s="14">
        <v>9500</v>
      </c>
      <c r="H63" s="14">
        <v>9500</v>
      </c>
    </row>
    <row r="64" spans="1:12" ht="26.4" x14ac:dyDescent="0.3">
      <c r="A64" s="5" t="s">
        <v>68</v>
      </c>
      <c r="B64" s="4" t="s">
        <v>40</v>
      </c>
      <c r="C64" s="4" t="s">
        <v>12</v>
      </c>
      <c r="D64" s="24">
        <v>11498.4</v>
      </c>
      <c r="E64" s="24">
        <v>9370</v>
      </c>
      <c r="F64" s="14">
        <v>11714</v>
      </c>
      <c r="G64" s="14">
        <v>11000</v>
      </c>
      <c r="H64" s="14">
        <v>11000</v>
      </c>
    </row>
    <row r="65" spans="1:12" ht="30.6" customHeight="1" x14ac:dyDescent="0.3">
      <c r="A65" s="8" t="s">
        <v>69</v>
      </c>
      <c r="B65" s="9" t="s">
        <v>20</v>
      </c>
      <c r="C65" s="9"/>
      <c r="D65" s="22">
        <f>D66</f>
        <v>21778.1</v>
      </c>
      <c r="E65" s="22">
        <f>E66</f>
        <v>35550</v>
      </c>
      <c r="F65" s="20">
        <f>F66</f>
        <v>28379</v>
      </c>
      <c r="G65" s="20">
        <f t="shared" ref="G65:H65" si="13">G66</f>
        <v>30366.3</v>
      </c>
      <c r="H65" s="20">
        <f t="shared" si="13"/>
        <v>26000</v>
      </c>
      <c r="J65" s="15"/>
      <c r="K65" s="15"/>
      <c r="L65" s="15"/>
    </row>
    <row r="66" spans="1:12" ht="30.6" customHeight="1" x14ac:dyDescent="0.3">
      <c r="A66" s="5" t="s">
        <v>70</v>
      </c>
      <c r="B66" s="4" t="s">
        <v>20</v>
      </c>
      <c r="C66" s="4" t="s">
        <v>8</v>
      </c>
      <c r="D66" s="24">
        <v>21778.1</v>
      </c>
      <c r="E66" s="24">
        <v>35550</v>
      </c>
      <c r="F66" s="21">
        <v>28379</v>
      </c>
      <c r="G66" s="21">
        <v>30366.3</v>
      </c>
      <c r="H66" s="21">
        <v>26000</v>
      </c>
    </row>
    <row r="67" spans="1:12" x14ac:dyDescent="0.3">
      <c r="D67" s="19"/>
    </row>
  </sheetData>
  <mergeCells count="9">
    <mergeCell ref="E1:H1"/>
    <mergeCell ref="A7:A8"/>
    <mergeCell ref="A3:H4"/>
    <mergeCell ref="C7:C8"/>
    <mergeCell ref="F7:H7"/>
    <mergeCell ref="B7:B8"/>
    <mergeCell ref="D7:D8"/>
    <mergeCell ref="E7:E8"/>
    <mergeCell ref="G6:H6"/>
  </mergeCells>
  <pageMargins left="0.39370078740157483" right="0.39370078740157483" top="0.98425196850393704" bottom="0.98425196850393704" header="0.31496062992125984" footer="0.31496062992125984"/>
  <pageSetup paperSize="9" scale="68" firstPageNumber="879" fitToHeight="0" orientation="portrait" useFirstPageNumber="1" horizontalDpi="180" verticalDpi="180" r:id="rId1"/>
  <headerFooter>
    <oddFooter>&amp;C&amp;P</oddFooter>
  </headerFooter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2018-11-15T12:57:01Z</dcterms:modified>
</cp:coreProperties>
</file>